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17" i="1"/>
  <c r="U18"/>
  <c r="U19"/>
  <c r="U20"/>
  <c r="U21"/>
  <c r="U22"/>
  <c r="U23"/>
  <c r="U24"/>
  <c r="U25"/>
  <c r="U26"/>
  <c r="U27"/>
  <c r="U16"/>
  <c r="T17"/>
  <c r="T18"/>
  <c r="T19"/>
  <c r="T20"/>
  <c r="T21"/>
  <c r="T22"/>
  <c r="T23"/>
  <c r="T24"/>
  <c r="T25"/>
  <c r="T26"/>
  <c r="T27"/>
  <c r="T16"/>
  <c r="Q17"/>
  <c r="Q18"/>
  <c r="Q19"/>
  <c r="Q20"/>
  <c r="Q21"/>
  <c r="Q22"/>
  <c r="Q23"/>
  <c r="Q24"/>
  <c r="Q25"/>
  <c r="Q26"/>
  <c r="Q27"/>
  <c r="Q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P16"/>
  <c r="O16"/>
  <c r="N16"/>
  <c r="M17"/>
  <c r="R17"/>
  <c r="S17"/>
  <c r="M18"/>
  <c r="R18"/>
  <c r="S18"/>
  <c r="M19"/>
  <c r="R19"/>
  <c r="S19"/>
  <c r="M20"/>
  <c r="R20"/>
  <c r="S20"/>
  <c r="M21"/>
  <c r="R21"/>
  <c r="S21"/>
  <c r="M22"/>
  <c r="R22"/>
  <c r="S22"/>
  <c r="M23"/>
  <c r="R23"/>
  <c r="S23"/>
  <c r="M24"/>
  <c r="R24"/>
  <c r="S24"/>
  <c r="M25"/>
  <c r="R25"/>
  <c r="S25"/>
  <c r="M26"/>
  <c r="R26"/>
  <c r="S26"/>
  <c r="M27"/>
  <c r="R27"/>
  <c r="S27"/>
  <c r="R16"/>
  <c r="S16"/>
  <c r="M16"/>
  <c r="L27"/>
  <c r="L17"/>
  <c r="L18"/>
  <c r="L19"/>
  <c r="L20"/>
  <c r="L21"/>
  <c r="L22"/>
  <c r="L23"/>
  <c r="L24"/>
  <c r="L25"/>
  <c r="L26"/>
  <c r="L16"/>
  <c r="I17"/>
  <c r="I18"/>
  <c r="I19"/>
  <c r="I20"/>
  <c r="I21"/>
  <c r="I22"/>
  <c r="I23"/>
  <c r="I24"/>
  <c r="I25"/>
  <c r="I26"/>
  <c r="I27"/>
  <c r="I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E16"/>
  <c r="D16"/>
  <c r="C17"/>
  <c r="C18"/>
  <c r="C19"/>
  <c r="C20"/>
  <c r="C21"/>
  <c r="C22"/>
  <c r="C23"/>
  <c r="C24"/>
  <c r="C25"/>
  <c r="C26"/>
  <c r="C27"/>
  <c r="C16"/>
  <c r="B17"/>
  <c r="F17"/>
  <c r="G17"/>
  <c r="H17"/>
  <c r="J17"/>
  <c r="K17"/>
  <c r="B18"/>
  <c r="F18"/>
  <c r="G18"/>
  <c r="H18"/>
  <c r="J18"/>
  <c r="K18"/>
  <c r="B19"/>
  <c r="F19"/>
  <c r="G19"/>
  <c r="H19"/>
  <c r="J19"/>
  <c r="K19"/>
  <c r="B20"/>
  <c r="F20"/>
  <c r="G20"/>
  <c r="H20"/>
  <c r="J20"/>
  <c r="K20"/>
  <c r="B21"/>
  <c r="F21"/>
  <c r="G21"/>
  <c r="H21"/>
  <c r="J21"/>
  <c r="K21"/>
  <c r="B22"/>
  <c r="F22"/>
  <c r="G22"/>
  <c r="H22"/>
  <c r="J22"/>
  <c r="K22"/>
  <c r="B23"/>
  <c r="F23"/>
  <c r="G23"/>
  <c r="H23"/>
  <c r="J23"/>
  <c r="K23"/>
  <c r="B24"/>
  <c r="F24"/>
  <c r="G24"/>
  <c r="H24"/>
  <c r="J24"/>
  <c r="K24"/>
  <c r="B25"/>
  <c r="F25"/>
  <c r="G25"/>
  <c r="H25"/>
  <c r="J25"/>
  <c r="K25"/>
  <c r="B26"/>
  <c r="F26"/>
  <c r="G26"/>
  <c r="H26"/>
  <c r="J26"/>
  <c r="K26"/>
  <c r="B27"/>
  <c r="F27"/>
  <c r="G27"/>
  <c r="H27"/>
  <c r="J27"/>
  <c r="K27"/>
  <c r="F16"/>
  <c r="G16"/>
  <c r="H16"/>
  <c r="J16"/>
  <c r="K16"/>
  <c r="B16"/>
</calcChain>
</file>

<file path=xl/sharedStrings.xml><?xml version="1.0" encoding="utf-8"?>
<sst xmlns="http://schemas.openxmlformats.org/spreadsheetml/2006/main" count="22" uniqueCount="11">
  <si>
    <t>Days after injection</t>
    <phoneticPr fontId="1" type="noConversion"/>
  </si>
  <si>
    <t>WT PBS</t>
    <phoneticPr fontId="1" type="noConversion"/>
  </si>
  <si>
    <t>MyD88 PBS</t>
  </si>
  <si>
    <t>CG18108(IM1) PBS</t>
  </si>
  <si>
    <t>Drs PBS</t>
  </si>
  <si>
    <t>Drs(Rv) PBS</t>
  </si>
  <si>
    <t>WT C.albicans</t>
  </si>
  <si>
    <t>MyD88 C.albicans</t>
  </si>
  <si>
    <t>CG18108(IM1) C.albicans</t>
  </si>
  <si>
    <t>Drs C.albicans</t>
  </si>
  <si>
    <t>Drs(Rv) C.albicans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</si>
</sst>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7"/>
  <sheetViews>
    <sheetView tabSelected="1" topLeftCell="A10" workbookViewId="0">
      <selection activeCell="T30" sqref="T30"/>
    </sheetView>
  </sheetViews>
  <sheetFormatPr defaultRowHeight="13.5"/>
  <sheetData>
    <row r="1" spans="1:21">
      <c r="A1" t="s">
        <v>0</v>
      </c>
      <c r="B1" t="s">
        <v>1</v>
      </c>
      <c r="C1" t="s">
        <v>6</v>
      </c>
      <c r="F1" t="s">
        <v>2</v>
      </c>
      <c r="G1" t="s">
        <v>7</v>
      </c>
      <c r="J1" t="s">
        <v>3</v>
      </c>
      <c r="K1" t="s">
        <v>8</v>
      </c>
      <c r="N1" t="s">
        <v>4</v>
      </c>
      <c r="O1" t="s">
        <v>9</v>
      </c>
      <c r="R1" t="s">
        <v>5</v>
      </c>
      <c r="S1" t="s">
        <v>10</v>
      </c>
    </row>
    <row r="2" spans="1:21">
      <c r="A2">
        <v>0</v>
      </c>
      <c r="B2">
        <v>20</v>
      </c>
      <c r="C2">
        <v>18</v>
      </c>
      <c r="D2">
        <v>19</v>
      </c>
      <c r="E2">
        <v>19</v>
      </c>
      <c r="F2">
        <v>20</v>
      </c>
      <c r="G2">
        <v>20</v>
      </c>
      <c r="H2">
        <v>20</v>
      </c>
      <c r="I2">
        <v>17</v>
      </c>
      <c r="J2">
        <v>20</v>
      </c>
      <c r="K2">
        <v>20</v>
      </c>
      <c r="L2">
        <v>16</v>
      </c>
      <c r="M2">
        <v>19</v>
      </c>
      <c r="N2">
        <v>25</v>
      </c>
      <c r="O2">
        <v>25</v>
      </c>
      <c r="P2">
        <v>25</v>
      </c>
      <c r="Q2">
        <v>23</v>
      </c>
      <c r="R2">
        <v>19</v>
      </c>
      <c r="S2">
        <v>19</v>
      </c>
      <c r="T2">
        <v>23</v>
      </c>
      <c r="U2">
        <v>18</v>
      </c>
    </row>
    <row r="3" spans="1:21">
      <c r="A3">
        <v>1</v>
      </c>
      <c r="B3">
        <v>20</v>
      </c>
      <c r="C3">
        <v>16</v>
      </c>
      <c r="D3">
        <v>18</v>
      </c>
      <c r="E3">
        <v>19</v>
      </c>
      <c r="F3">
        <v>20</v>
      </c>
      <c r="G3">
        <v>11</v>
      </c>
      <c r="H3">
        <v>9</v>
      </c>
      <c r="I3">
        <v>5</v>
      </c>
      <c r="J3">
        <v>20</v>
      </c>
      <c r="K3">
        <v>20</v>
      </c>
      <c r="L3">
        <v>14</v>
      </c>
      <c r="M3">
        <v>17</v>
      </c>
      <c r="N3">
        <v>25</v>
      </c>
      <c r="O3">
        <v>22</v>
      </c>
      <c r="P3">
        <v>24</v>
      </c>
      <c r="Q3">
        <v>21</v>
      </c>
      <c r="R3">
        <v>19</v>
      </c>
      <c r="S3">
        <v>18</v>
      </c>
      <c r="T3">
        <v>23</v>
      </c>
      <c r="U3">
        <v>17</v>
      </c>
    </row>
    <row r="4" spans="1:21">
      <c r="A4">
        <v>2</v>
      </c>
      <c r="B4">
        <v>20</v>
      </c>
      <c r="C4">
        <v>14</v>
      </c>
      <c r="D4">
        <v>14</v>
      </c>
      <c r="E4">
        <v>15</v>
      </c>
      <c r="F4">
        <v>19</v>
      </c>
      <c r="G4">
        <v>5</v>
      </c>
      <c r="H4">
        <v>4</v>
      </c>
      <c r="I4">
        <v>2</v>
      </c>
      <c r="J4">
        <v>20</v>
      </c>
      <c r="K4">
        <v>19</v>
      </c>
      <c r="L4">
        <v>13</v>
      </c>
      <c r="M4">
        <v>16</v>
      </c>
      <c r="N4">
        <v>25</v>
      </c>
      <c r="O4">
        <v>22</v>
      </c>
      <c r="P4">
        <v>23</v>
      </c>
      <c r="Q4">
        <v>17</v>
      </c>
      <c r="R4">
        <v>19</v>
      </c>
      <c r="S4">
        <v>18</v>
      </c>
      <c r="T4">
        <v>22</v>
      </c>
      <c r="U4">
        <v>15</v>
      </c>
    </row>
    <row r="5" spans="1:21">
      <c r="A5">
        <v>3</v>
      </c>
      <c r="B5">
        <v>20</v>
      </c>
      <c r="C5">
        <v>13</v>
      </c>
      <c r="D5">
        <v>14</v>
      </c>
      <c r="E5">
        <v>15</v>
      </c>
      <c r="F5">
        <v>18</v>
      </c>
      <c r="G5">
        <v>3</v>
      </c>
      <c r="H5">
        <v>4</v>
      </c>
      <c r="I5">
        <v>1</v>
      </c>
      <c r="J5">
        <v>20</v>
      </c>
      <c r="K5">
        <v>17</v>
      </c>
      <c r="L5">
        <v>11</v>
      </c>
      <c r="M5">
        <v>15</v>
      </c>
      <c r="N5">
        <v>25</v>
      </c>
      <c r="O5">
        <v>21</v>
      </c>
      <c r="P5">
        <v>21</v>
      </c>
      <c r="Q5">
        <v>15</v>
      </c>
      <c r="R5">
        <v>19</v>
      </c>
      <c r="S5">
        <v>16</v>
      </c>
      <c r="T5">
        <v>20</v>
      </c>
      <c r="U5">
        <v>11</v>
      </c>
    </row>
    <row r="6" spans="1:21">
      <c r="A6">
        <v>4</v>
      </c>
      <c r="B6">
        <v>20</v>
      </c>
      <c r="C6">
        <v>12</v>
      </c>
      <c r="D6">
        <v>12</v>
      </c>
      <c r="E6">
        <v>11</v>
      </c>
      <c r="F6">
        <v>18</v>
      </c>
      <c r="G6">
        <v>2</v>
      </c>
      <c r="H6">
        <v>4</v>
      </c>
      <c r="I6">
        <v>1</v>
      </c>
      <c r="J6">
        <v>20</v>
      </c>
      <c r="K6">
        <v>16</v>
      </c>
      <c r="L6">
        <v>11</v>
      </c>
      <c r="M6">
        <v>15</v>
      </c>
      <c r="N6">
        <v>25</v>
      </c>
      <c r="O6">
        <v>21</v>
      </c>
      <c r="P6">
        <v>21</v>
      </c>
      <c r="Q6">
        <v>11</v>
      </c>
      <c r="R6">
        <v>19</v>
      </c>
      <c r="S6">
        <v>14</v>
      </c>
      <c r="T6">
        <v>20</v>
      </c>
      <c r="U6">
        <v>11</v>
      </c>
    </row>
    <row r="7" spans="1:21">
      <c r="A7">
        <v>5</v>
      </c>
      <c r="B7">
        <v>20</v>
      </c>
      <c r="C7">
        <v>12</v>
      </c>
      <c r="D7">
        <v>11</v>
      </c>
      <c r="E7">
        <v>11</v>
      </c>
      <c r="F7">
        <v>18</v>
      </c>
      <c r="G7">
        <v>2</v>
      </c>
      <c r="H7">
        <v>4</v>
      </c>
      <c r="I7">
        <v>1</v>
      </c>
      <c r="J7">
        <v>20</v>
      </c>
      <c r="K7">
        <v>16</v>
      </c>
      <c r="L7">
        <v>11</v>
      </c>
      <c r="M7">
        <v>14</v>
      </c>
      <c r="N7">
        <v>25</v>
      </c>
      <c r="O7">
        <v>18</v>
      </c>
      <c r="P7">
        <v>20</v>
      </c>
      <c r="Q7">
        <v>9</v>
      </c>
      <c r="R7">
        <v>19</v>
      </c>
      <c r="S7">
        <v>14</v>
      </c>
      <c r="T7">
        <v>20</v>
      </c>
      <c r="U7">
        <v>10</v>
      </c>
    </row>
    <row r="8" spans="1:21">
      <c r="A8">
        <v>6</v>
      </c>
      <c r="B8">
        <v>20</v>
      </c>
      <c r="C8">
        <v>11</v>
      </c>
      <c r="D8">
        <v>10</v>
      </c>
      <c r="E8">
        <v>11</v>
      </c>
      <c r="F8">
        <v>17</v>
      </c>
      <c r="G8">
        <v>2</v>
      </c>
      <c r="H8">
        <v>3</v>
      </c>
      <c r="I8">
        <v>1</v>
      </c>
      <c r="J8">
        <v>20</v>
      </c>
      <c r="K8">
        <v>16</v>
      </c>
      <c r="L8">
        <v>11</v>
      </c>
      <c r="M8">
        <v>14</v>
      </c>
      <c r="N8">
        <v>25</v>
      </c>
      <c r="O8">
        <v>18</v>
      </c>
      <c r="P8">
        <v>18</v>
      </c>
      <c r="Q8">
        <v>9</v>
      </c>
      <c r="R8">
        <v>19</v>
      </c>
      <c r="S8">
        <v>14</v>
      </c>
      <c r="T8">
        <v>18</v>
      </c>
      <c r="U8">
        <v>10</v>
      </c>
    </row>
    <row r="9" spans="1:21">
      <c r="A9">
        <v>7</v>
      </c>
      <c r="B9">
        <v>19</v>
      </c>
      <c r="C9">
        <v>10</v>
      </c>
      <c r="D9">
        <v>10</v>
      </c>
      <c r="E9">
        <v>10</v>
      </c>
      <c r="F9">
        <v>17</v>
      </c>
      <c r="G9">
        <v>0</v>
      </c>
      <c r="H9">
        <v>3</v>
      </c>
      <c r="I9">
        <v>1</v>
      </c>
      <c r="J9">
        <v>20</v>
      </c>
      <c r="K9">
        <v>16</v>
      </c>
      <c r="L9">
        <v>10</v>
      </c>
      <c r="M9">
        <v>14</v>
      </c>
      <c r="N9">
        <v>25</v>
      </c>
      <c r="O9">
        <v>17</v>
      </c>
      <c r="P9">
        <v>17</v>
      </c>
      <c r="Q9">
        <v>9</v>
      </c>
      <c r="R9">
        <v>19</v>
      </c>
      <c r="S9">
        <v>13</v>
      </c>
      <c r="T9">
        <v>18</v>
      </c>
      <c r="U9">
        <v>9</v>
      </c>
    </row>
    <row r="10" spans="1:21">
      <c r="A10">
        <v>8</v>
      </c>
      <c r="B10">
        <v>19</v>
      </c>
      <c r="C10">
        <v>8</v>
      </c>
      <c r="D10">
        <v>10</v>
      </c>
      <c r="E10">
        <v>10</v>
      </c>
      <c r="F10">
        <v>17</v>
      </c>
      <c r="H10">
        <v>3</v>
      </c>
      <c r="I10">
        <v>1</v>
      </c>
      <c r="J10">
        <v>20</v>
      </c>
      <c r="K10">
        <v>16</v>
      </c>
      <c r="L10">
        <v>9</v>
      </c>
      <c r="M10">
        <v>14</v>
      </c>
      <c r="N10">
        <v>25</v>
      </c>
      <c r="O10">
        <v>16</v>
      </c>
      <c r="P10">
        <v>15</v>
      </c>
      <c r="Q10">
        <v>9</v>
      </c>
      <c r="R10">
        <v>19</v>
      </c>
      <c r="S10">
        <v>13</v>
      </c>
      <c r="T10">
        <v>17</v>
      </c>
      <c r="U10">
        <v>9</v>
      </c>
    </row>
    <row r="11" spans="1:21">
      <c r="A11">
        <v>9</v>
      </c>
      <c r="B11">
        <v>19</v>
      </c>
      <c r="C11">
        <v>8</v>
      </c>
      <c r="D11">
        <v>10</v>
      </c>
      <c r="E11">
        <v>10</v>
      </c>
      <c r="F11">
        <v>17</v>
      </c>
      <c r="H11">
        <v>3</v>
      </c>
      <c r="I11">
        <v>1</v>
      </c>
      <c r="J11">
        <v>20</v>
      </c>
      <c r="K11">
        <v>15</v>
      </c>
      <c r="L11">
        <v>9</v>
      </c>
      <c r="M11">
        <v>13</v>
      </c>
      <c r="N11">
        <v>25</v>
      </c>
      <c r="O11">
        <v>16</v>
      </c>
      <c r="P11">
        <v>14</v>
      </c>
      <c r="Q11">
        <v>8</v>
      </c>
      <c r="R11">
        <v>19</v>
      </c>
      <c r="S11">
        <v>12</v>
      </c>
      <c r="T11">
        <v>17</v>
      </c>
      <c r="U11">
        <v>8</v>
      </c>
    </row>
    <row r="12" spans="1:21">
      <c r="A12">
        <v>10</v>
      </c>
      <c r="B12">
        <v>19</v>
      </c>
      <c r="C12">
        <v>8</v>
      </c>
      <c r="D12">
        <v>10</v>
      </c>
      <c r="E12">
        <v>10</v>
      </c>
      <c r="F12">
        <v>17</v>
      </c>
      <c r="H12">
        <v>3</v>
      </c>
      <c r="I12">
        <v>1</v>
      </c>
      <c r="J12">
        <v>20</v>
      </c>
      <c r="K12">
        <v>15</v>
      </c>
      <c r="L12">
        <v>9</v>
      </c>
      <c r="M12">
        <v>13</v>
      </c>
      <c r="N12">
        <v>25</v>
      </c>
      <c r="O12">
        <v>16</v>
      </c>
      <c r="P12">
        <v>12</v>
      </c>
      <c r="Q12">
        <v>8</v>
      </c>
      <c r="R12">
        <v>19</v>
      </c>
      <c r="S12">
        <v>12</v>
      </c>
      <c r="T12">
        <v>17</v>
      </c>
      <c r="U12">
        <v>8</v>
      </c>
    </row>
    <row r="13" spans="1:21">
      <c r="A13">
        <v>11</v>
      </c>
      <c r="B13">
        <v>19</v>
      </c>
      <c r="C13">
        <v>8</v>
      </c>
      <c r="D13">
        <v>10</v>
      </c>
      <c r="E13">
        <v>10</v>
      </c>
      <c r="F13">
        <v>17</v>
      </c>
      <c r="H13">
        <v>3</v>
      </c>
      <c r="I13">
        <v>1</v>
      </c>
      <c r="J13">
        <v>20</v>
      </c>
      <c r="K13">
        <v>14</v>
      </c>
      <c r="L13">
        <v>9</v>
      </c>
      <c r="M13">
        <v>12</v>
      </c>
      <c r="N13">
        <v>25</v>
      </c>
      <c r="O13">
        <v>15</v>
      </c>
      <c r="P13">
        <v>11</v>
      </c>
      <c r="Q13">
        <v>7</v>
      </c>
      <c r="R13">
        <v>19</v>
      </c>
      <c r="S13">
        <v>12</v>
      </c>
      <c r="T13">
        <v>17</v>
      </c>
      <c r="U13">
        <v>8</v>
      </c>
    </row>
    <row r="15" spans="1:21">
      <c r="A15" t="s">
        <v>0</v>
      </c>
      <c r="B15" t="s">
        <v>1</v>
      </c>
      <c r="C15" t="s">
        <v>6</v>
      </c>
      <c r="F15" t="s">
        <v>2</v>
      </c>
      <c r="G15" t="s">
        <v>7</v>
      </c>
      <c r="J15" t="s">
        <v>3</v>
      </c>
      <c r="K15" t="s">
        <v>8</v>
      </c>
      <c r="N15" t="s">
        <v>4</v>
      </c>
      <c r="O15" t="s">
        <v>9</v>
      </c>
      <c r="R15" t="s">
        <v>5</v>
      </c>
      <c r="S15" t="s">
        <v>10</v>
      </c>
    </row>
    <row r="16" spans="1:21">
      <c r="A16">
        <v>0</v>
      </c>
      <c r="B16">
        <f>B2/20*100</f>
        <v>100</v>
      </c>
      <c r="C16">
        <f>C2/18*100</f>
        <v>100</v>
      </c>
      <c r="D16">
        <f>D2/19*100</f>
        <v>100</v>
      </c>
      <c r="E16">
        <f>E2/19*100</f>
        <v>100</v>
      </c>
      <c r="F16">
        <f t="shared" ref="C16:K16" si="0">F2/20*100</f>
        <v>100</v>
      </c>
      <c r="G16">
        <f t="shared" si="0"/>
        <v>100</v>
      </c>
      <c r="H16">
        <f t="shared" si="0"/>
        <v>100</v>
      </c>
      <c r="I16">
        <f>I2/17*100</f>
        <v>100</v>
      </c>
      <c r="J16">
        <f t="shared" si="0"/>
        <v>100</v>
      </c>
      <c r="K16">
        <f t="shared" si="0"/>
        <v>100</v>
      </c>
      <c r="L16">
        <f>L2/16*100</f>
        <v>100</v>
      </c>
      <c r="M16">
        <f>M2/19*100</f>
        <v>100</v>
      </c>
      <c r="N16">
        <f>N2/25*100</f>
        <v>100</v>
      </c>
      <c r="O16">
        <f>O2/25*100</f>
        <v>100</v>
      </c>
      <c r="P16">
        <f>P2/25*100</f>
        <v>100</v>
      </c>
      <c r="Q16">
        <f>Q2/23*100</f>
        <v>100</v>
      </c>
      <c r="R16">
        <f t="shared" ref="N16:T16" si="1">R2/19*100</f>
        <v>100</v>
      </c>
      <c r="S16">
        <f t="shared" si="1"/>
        <v>100</v>
      </c>
      <c r="T16">
        <f>T2/23*100</f>
        <v>100</v>
      </c>
      <c r="U16">
        <f>U2/18*100</f>
        <v>100</v>
      </c>
    </row>
    <row r="17" spans="1:21">
      <c r="A17">
        <v>1</v>
      </c>
      <c r="B17">
        <f t="shared" ref="B17:K17" si="2">B3/20*100</f>
        <v>100</v>
      </c>
      <c r="C17">
        <f t="shared" ref="C17:C27" si="3">C3/18*100</f>
        <v>88.888888888888886</v>
      </c>
      <c r="D17">
        <f t="shared" ref="D17:E17" si="4">D3/19*100</f>
        <v>94.73684210526315</v>
      </c>
      <c r="E17">
        <f t="shared" si="4"/>
        <v>100</v>
      </c>
      <c r="F17">
        <f t="shared" si="2"/>
        <v>100</v>
      </c>
      <c r="G17">
        <f t="shared" si="2"/>
        <v>55.000000000000007</v>
      </c>
      <c r="H17">
        <f t="shared" si="2"/>
        <v>45</v>
      </c>
      <c r="I17">
        <f t="shared" ref="I17:I27" si="5">I3/17*100</f>
        <v>29.411764705882355</v>
      </c>
      <c r="J17">
        <f t="shared" si="2"/>
        <v>100</v>
      </c>
      <c r="K17">
        <f t="shared" si="2"/>
        <v>100</v>
      </c>
      <c r="L17">
        <f t="shared" ref="L17:L26" si="6">L3/16*100</f>
        <v>87.5</v>
      </c>
      <c r="M17">
        <f t="shared" ref="M17:U17" si="7">M3/19*100</f>
        <v>89.473684210526315</v>
      </c>
      <c r="N17">
        <f t="shared" ref="N17:P17" si="8">N3/25*100</f>
        <v>100</v>
      </c>
      <c r="O17">
        <f t="shared" si="8"/>
        <v>88</v>
      </c>
      <c r="P17">
        <f t="shared" si="8"/>
        <v>96</v>
      </c>
      <c r="Q17">
        <f t="shared" ref="Q17:Q27" si="9">Q3/23*100</f>
        <v>91.304347826086953</v>
      </c>
      <c r="R17">
        <f t="shared" si="7"/>
        <v>100</v>
      </c>
      <c r="S17">
        <f t="shared" si="7"/>
        <v>94.73684210526315</v>
      </c>
      <c r="T17">
        <f t="shared" ref="T17:T27" si="10">T3/23*100</f>
        <v>100</v>
      </c>
      <c r="U17">
        <f t="shared" ref="U17:U27" si="11">U3/18*100</f>
        <v>94.444444444444443</v>
      </c>
    </row>
    <row r="18" spans="1:21">
      <c r="A18">
        <v>2</v>
      </c>
      <c r="B18">
        <f t="shared" ref="B18:K18" si="12">B4/20*100</f>
        <v>100</v>
      </c>
      <c r="C18">
        <f t="shared" si="3"/>
        <v>77.777777777777786</v>
      </c>
      <c r="D18">
        <f t="shared" ref="D18:E18" si="13">D4/19*100</f>
        <v>73.68421052631578</v>
      </c>
      <c r="E18">
        <f t="shared" si="13"/>
        <v>78.94736842105263</v>
      </c>
      <c r="F18">
        <f t="shared" si="12"/>
        <v>95</v>
      </c>
      <c r="G18">
        <f t="shared" si="12"/>
        <v>25</v>
      </c>
      <c r="H18">
        <f t="shared" si="12"/>
        <v>20</v>
      </c>
      <c r="I18">
        <f t="shared" si="5"/>
        <v>11.76470588235294</v>
      </c>
      <c r="J18">
        <f t="shared" si="12"/>
        <v>100</v>
      </c>
      <c r="K18">
        <f t="shared" si="12"/>
        <v>95</v>
      </c>
      <c r="L18">
        <f t="shared" si="6"/>
        <v>81.25</v>
      </c>
      <c r="M18">
        <f t="shared" ref="M18:U18" si="14">M4/19*100</f>
        <v>84.210526315789465</v>
      </c>
      <c r="N18">
        <f t="shared" ref="N18:P18" si="15">N4/25*100</f>
        <v>100</v>
      </c>
      <c r="O18">
        <f t="shared" si="15"/>
        <v>88</v>
      </c>
      <c r="P18">
        <f t="shared" si="15"/>
        <v>92</v>
      </c>
      <c r="Q18">
        <f t="shared" si="9"/>
        <v>73.91304347826086</v>
      </c>
      <c r="R18">
        <f t="shared" si="14"/>
        <v>100</v>
      </c>
      <c r="S18">
        <f t="shared" si="14"/>
        <v>94.73684210526315</v>
      </c>
      <c r="T18">
        <f t="shared" si="10"/>
        <v>95.652173913043484</v>
      </c>
      <c r="U18">
        <f t="shared" si="11"/>
        <v>83.333333333333343</v>
      </c>
    </row>
    <row r="19" spans="1:21">
      <c r="A19">
        <v>3</v>
      </c>
      <c r="B19">
        <f t="shared" ref="B19:K19" si="16">B5/20*100</f>
        <v>100</v>
      </c>
      <c r="C19">
        <f t="shared" si="3"/>
        <v>72.222222222222214</v>
      </c>
      <c r="D19">
        <f t="shared" ref="D19:E19" si="17">D5/19*100</f>
        <v>73.68421052631578</v>
      </c>
      <c r="E19">
        <f t="shared" si="17"/>
        <v>78.94736842105263</v>
      </c>
      <c r="F19">
        <f t="shared" si="16"/>
        <v>90</v>
      </c>
      <c r="G19">
        <f t="shared" si="16"/>
        <v>15</v>
      </c>
      <c r="H19">
        <f t="shared" si="16"/>
        <v>20</v>
      </c>
      <c r="I19">
        <f t="shared" si="5"/>
        <v>5.8823529411764701</v>
      </c>
      <c r="J19">
        <f t="shared" si="16"/>
        <v>100</v>
      </c>
      <c r="K19">
        <f t="shared" si="16"/>
        <v>85</v>
      </c>
      <c r="L19">
        <f t="shared" si="6"/>
        <v>68.75</v>
      </c>
      <c r="M19">
        <f t="shared" ref="M19:U19" si="18">M5/19*100</f>
        <v>78.94736842105263</v>
      </c>
      <c r="N19">
        <f t="shared" ref="N19:P19" si="19">N5/25*100</f>
        <v>100</v>
      </c>
      <c r="O19">
        <f t="shared" si="19"/>
        <v>84</v>
      </c>
      <c r="P19">
        <f t="shared" si="19"/>
        <v>84</v>
      </c>
      <c r="Q19">
        <f t="shared" si="9"/>
        <v>65.217391304347828</v>
      </c>
      <c r="R19">
        <f t="shared" si="18"/>
        <v>100</v>
      </c>
      <c r="S19">
        <f t="shared" si="18"/>
        <v>84.210526315789465</v>
      </c>
      <c r="T19">
        <f t="shared" si="10"/>
        <v>86.956521739130437</v>
      </c>
      <c r="U19">
        <f t="shared" si="11"/>
        <v>61.111111111111114</v>
      </c>
    </row>
    <row r="20" spans="1:21">
      <c r="A20">
        <v>4</v>
      </c>
      <c r="B20">
        <f t="shared" ref="B20:K20" si="20">B6/20*100</f>
        <v>100</v>
      </c>
      <c r="C20">
        <f t="shared" si="3"/>
        <v>66.666666666666657</v>
      </c>
      <c r="D20">
        <f t="shared" ref="D20:E20" si="21">D6/19*100</f>
        <v>63.157894736842103</v>
      </c>
      <c r="E20">
        <f t="shared" si="21"/>
        <v>57.894736842105267</v>
      </c>
      <c r="F20">
        <f t="shared" si="20"/>
        <v>90</v>
      </c>
      <c r="G20">
        <f t="shared" si="20"/>
        <v>10</v>
      </c>
      <c r="H20">
        <f t="shared" si="20"/>
        <v>20</v>
      </c>
      <c r="I20">
        <f t="shared" si="5"/>
        <v>5.8823529411764701</v>
      </c>
      <c r="J20">
        <f t="shared" si="20"/>
        <v>100</v>
      </c>
      <c r="K20">
        <f t="shared" si="20"/>
        <v>80</v>
      </c>
      <c r="L20">
        <f t="shared" si="6"/>
        <v>68.75</v>
      </c>
      <c r="M20">
        <f t="shared" ref="M20:U20" si="22">M6/19*100</f>
        <v>78.94736842105263</v>
      </c>
      <c r="N20">
        <f t="shared" ref="N20:P20" si="23">N6/25*100</f>
        <v>100</v>
      </c>
      <c r="O20">
        <f t="shared" si="23"/>
        <v>84</v>
      </c>
      <c r="P20">
        <f t="shared" si="23"/>
        <v>84</v>
      </c>
      <c r="Q20">
        <f t="shared" si="9"/>
        <v>47.826086956521742</v>
      </c>
      <c r="R20">
        <f t="shared" si="22"/>
        <v>100</v>
      </c>
      <c r="S20">
        <f t="shared" si="22"/>
        <v>73.68421052631578</v>
      </c>
      <c r="T20">
        <f t="shared" si="10"/>
        <v>86.956521739130437</v>
      </c>
      <c r="U20">
        <f t="shared" si="11"/>
        <v>61.111111111111114</v>
      </c>
    </row>
    <row r="21" spans="1:21">
      <c r="A21">
        <v>5</v>
      </c>
      <c r="B21">
        <f t="shared" ref="B21:K21" si="24">B7/20*100</f>
        <v>100</v>
      </c>
      <c r="C21">
        <f t="shared" si="3"/>
        <v>66.666666666666657</v>
      </c>
      <c r="D21">
        <f t="shared" ref="D21:E21" si="25">D7/19*100</f>
        <v>57.894736842105267</v>
      </c>
      <c r="E21">
        <f t="shared" si="25"/>
        <v>57.894736842105267</v>
      </c>
      <c r="F21">
        <f t="shared" si="24"/>
        <v>90</v>
      </c>
      <c r="G21">
        <f t="shared" si="24"/>
        <v>10</v>
      </c>
      <c r="H21">
        <f t="shared" si="24"/>
        <v>20</v>
      </c>
      <c r="I21">
        <f t="shared" si="5"/>
        <v>5.8823529411764701</v>
      </c>
      <c r="J21">
        <f t="shared" si="24"/>
        <v>100</v>
      </c>
      <c r="K21">
        <f t="shared" si="24"/>
        <v>80</v>
      </c>
      <c r="L21">
        <f t="shared" si="6"/>
        <v>68.75</v>
      </c>
      <c r="M21">
        <f t="shared" ref="M21:U21" si="26">M7/19*100</f>
        <v>73.68421052631578</v>
      </c>
      <c r="N21">
        <f t="shared" ref="N21:P21" si="27">N7/25*100</f>
        <v>100</v>
      </c>
      <c r="O21">
        <f t="shared" si="27"/>
        <v>72</v>
      </c>
      <c r="P21">
        <f t="shared" si="27"/>
        <v>80</v>
      </c>
      <c r="Q21">
        <f t="shared" si="9"/>
        <v>39.130434782608695</v>
      </c>
      <c r="R21">
        <f t="shared" si="26"/>
        <v>100</v>
      </c>
      <c r="S21">
        <f t="shared" si="26"/>
        <v>73.68421052631578</v>
      </c>
      <c r="T21">
        <f t="shared" si="10"/>
        <v>86.956521739130437</v>
      </c>
      <c r="U21">
        <f t="shared" si="11"/>
        <v>55.555555555555557</v>
      </c>
    </row>
    <row r="22" spans="1:21">
      <c r="A22">
        <v>6</v>
      </c>
      <c r="B22">
        <f t="shared" ref="B22:K22" si="28">B8/20*100</f>
        <v>100</v>
      </c>
      <c r="C22">
        <f t="shared" si="3"/>
        <v>61.111111111111114</v>
      </c>
      <c r="D22">
        <f t="shared" ref="D22:E22" si="29">D8/19*100</f>
        <v>52.631578947368418</v>
      </c>
      <c r="E22">
        <f t="shared" si="29"/>
        <v>57.894736842105267</v>
      </c>
      <c r="F22">
        <f t="shared" si="28"/>
        <v>85</v>
      </c>
      <c r="G22">
        <f t="shared" si="28"/>
        <v>10</v>
      </c>
      <c r="H22">
        <f t="shared" si="28"/>
        <v>15</v>
      </c>
      <c r="I22">
        <f t="shared" si="5"/>
        <v>5.8823529411764701</v>
      </c>
      <c r="J22">
        <f t="shared" si="28"/>
        <v>100</v>
      </c>
      <c r="K22">
        <f t="shared" si="28"/>
        <v>80</v>
      </c>
      <c r="L22">
        <f t="shared" si="6"/>
        <v>68.75</v>
      </c>
      <c r="M22">
        <f t="shared" ref="M22:U22" si="30">M8/19*100</f>
        <v>73.68421052631578</v>
      </c>
      <c r="N22">
        <f t="shared" ref="N22:P22" si="31">N8/25*100</f>
        <v>100</v>
      </c>
      <c r="O22">
        <f t="shared" si="31"/>
        <v>72</v>
      </c>
      <c r="P22">
        <f t="shared" si="31"/>
        <v>72</v>
      </c>
      <c r="Q22">
        <f t="shared" si="9"/>
        <v>39.130434782608695</v>
      </c>
      <c r="R22">
        <f t="shared" si="30"/>
        <v>100</v>
      </c>
      <c r="S22">
        <f t="shared" si="30"/>
        <v>73.68421052631578</v>
      </c>
      <c r="T22">
        <f t="shared" si="10"/>
        <v>78.260869565217391</v>
      </c>
      <c r="U22">
        <f t="shared" si="11"/>
        <v>55.555555555555557</v>
      </c>
    </row>
    <row r="23" spans="1:21">
      <c r="A23">
        <v>7</v>
      </c>
      <c r="B23">
        <f t="shared" ref="B23:K23" si="32">B9/20*100</f>
        <v>95</v>
      </c>
      <c r="C23">
        <f t="shared" si="3"/>
        <v>55.555555555555557</v>
      </c>
      <c r="D23">
        <f t="shared" ref="D23:E23" si="33">D9/19*100</f>
        <v>52.631578947368418</v>
      </c>
      <c r="E23">
        <f t="shared" si="33"/>
        <v>52.631578947368418</v>
      </c>
      <c r="F23">
        <f t="shared" si="32"/>
        <v>85</v>
      </c>
      <c r="G23">
        <f t="shared" si="32"/>
        <v>0</v>
      </c>
      <c r="H23">
        <f t="shared" si="32"/>
        <v>15</v>
      </c>
      <c r="I23">
        <f t="shared" si="5"/>
        <v>5.8823529411764701</v>
      </c>
      <c r="J23">
        <f t="shared" si="32"/>
        <v>100</v>
      </c>
      <c r="K23">
        <f t="shared" si="32"/>
        <v>80</v>
      </c>
      <c r="L23">
        <f t="shared" si="6"/>
        <v>62.5</v>
      </c>
      <c r="M23">
        <f t="shared" ref="M23:U23" si="34">M9/19*100</f>
        <v>73.68421052631578</v>
      </c>
      <c r="N23">
        <f t="shared" ref="N23:P23" si="35">N9/25*100</f>
        <v>100</v>
      </c>
      <c r="O23">
        <f t="shared" si="35"/>
        <v>68</v>
      </c>
      <c r="P23">
        <f t="shared" si="35"/>
        <v>68</v>
      </c>
      <c r="Q23">
        <f t="shared" si="9"/>
        <v>39.130434782608695</v>
      </c>
      <c r="R23">
        <f t="shared" si="34"/>
        <v>100</v>
      </c>
      <c r="S23">
        <f t="shared" si="34"/>
        <v>68.421052631578945</v>
      </c>
      <c r="T23">
        <f t="shared" si="10"/>
        <v>78.260869565217391</v>
      </c>
      <c r="U23">
        <f t="shared" si="11"/>
        <v>50</v>
      </c>
    </row>
    <row r="24" spans="1:21">
      <c r="A24">
        <v>8</v>
      </c>
      <c r="B24">
        <f t="shared" ref="B24:K24" si="36">B10/20*100</f>
        <v>95</v>
      </c>
      <c r="C24">
        <f t="shared" si="3"/>
        <v>44.444444444444443</v>
      </c>
      <c r="D24">
        <f t="shared" ref="D24:E24" si="37">D10/19*100</f>
        <v>52.631578947368418</v>
      </c>
      <c r="E24">
        <f t="shared" si="37"/>
        <v>52.631578947368418</v>
      </c>
      <c r="F24">
        <f t="shared" si="36"/>
        <v>85</v>
      </c>
      <c r="G24">
        <f t="shared" si="36"/>
        <v>0</v>
      </c>
      <c r="H24">
        <f t="shared" si="36"/>
        <v>15</v>
      </c>
      <c r="I24">
        <f t="shared" si="5"/>
        <v>5.8823529411764701</v>
      </c>
      <c r="J24">
        <f t="shared" si="36"/>
        <v>100</v>
      </c>
      <c r="K24">
        <f t="shared" si="36"/>
        <v>80</v>
      </c>
      <c r="L24">
        <f t="shared" si="6"/>
        <v>56.25</v>
      </c>
      <c r="M24">
        <f t="shared" ref="M24:U24" si="38">M10/19*100</f>
        <v>73.68421052631578</v>
      </c>
      <c r="N24">
        <f t="shared" ref="N24:P24" si="39">N10/25*100</f>
        <v>100</v>
      </c>
      <c r="O24">
        <f t="shared" si="39"/>
        <v>64</v>
      </c>
      <c r="P24">
        <f t="shared" si="39"/>
        <v>60</v>
      </c>
      <c r="Q24">
        <f t="shared" si="9"/>
        <v>39.130434782608695</v>
      </c>
      <c r="R24">
        <f t="shared" si="38"/>
        <v>100</v>
      </c>
      <c r="S24">
        <f t="shared" si="38"/>
        <v>68.421052631578945</v>
      </c>
      <c r="T24">
        <f t="shared" si="10"/>
        <v>73.91304347826086</v>
      </c>
      <c r="U24">
        <f t="shared" si="11"/>
        <v>50</v>
      </c>
    </row>
    <row r="25" spans="1:21">
      <c r="A25">
        <v>9</v>
      </c>
      <c r="B25">
        <f t="shared" ref="B25:K25" si="40">B11/20*100</f>
        <v>95</v>
      </c>
      <c r="C25">
        <f t="shared" si="3"/>
        <v>44.444444444444443</v>
      </c>
      <c r="D25">
        <f t="shared" ref="D25:E25" si="41">D11/19*100</f>
        <v>52.631578947368418</v>
      </c>
      <c r="E25">
        <f t="shared" si="41"/>
        <v>52.631578947368418</v>
      </c>
      <c r="F25">
        <f t="shared" si="40"/>
        <v>85</v>
      </c>
      <c r="G25">
        <f t="shared" si="40"/>
        <v>0</v>
      </c>
      <c r="H25">
        <f t="shared" si="40"/>
        <v>15</v>
      </c>
      <c r="I25">
        <f t="shared" si="5"/>
        <v>5.8823529411764701</v>
      </c>
      <c r="J25">
        <f t="shared" si="40"/>
        <v>100</v>
      </c>
      <c r="K25">
        <f t="shared" si="40"/>
        <v>75</v>
      </c>
      <c r="L25">
        <f t="shared" si="6"/>
        <v>56.25</v>
      </c>
      <c r="M25">
        <f t="shared" ref="M25:U25" si="42">M11/19*100</f>
        <v>68.421052631578945</v>
      </c>
      <c r="N25">
        <f t="shared" ref="N25:P25" si="43">N11/25*100</f>
        <v>100</v>
      </c>
      <c r="O25">
        <f t="shared" si="43"/>
        <v>64</v>
      </c>
      <c r="P25">
        <f t="shared" si="43"/>
        <v>56.000000000000007</v>
      </c>
      <c r="Q25">
        <f t="shared" si="9"/>
        <v>34.782608695652172</v>
      </c>
      <c r="R25">
        <f t="shared" si="42"/>
        <v>100</v>
      </c>
      <c r="S25">
        <f t="shared" si="42"/>
        <v>63.157894736842103</v>
      </c>
      <c r="T25">
        <f t="shared" si="10"/>
        <v>73.91304347826086</v>
      </c>
      <c r="U25">
        <f t="shared" si="11"/>
        <v>44.444444444444443</v>
      </c>
    </row>
    <row r="26" spans="1:21">
      <c r="A26">
        <v>10</v>
      </c>
      <c r="B26">
        <f t="shared" ref="B26:K26" si="44">B12/20*100</f>
        <v>95</v>
      </c>
      <c r="C26">
        <f t="shared" si="3"/>
        <v>44.444444444444443</v>
      </c>
      <c r="D26">
        <f t="shared" ref="D26:E26" si="45">D12/19*100</f>
        <v>52.631578947368418</v>
      </c>
      <c r="E26">
        <f t="shared" si="45"/>
        <v>52.631578947368418</v>
      </c>
      <c r="F26">
        <f t="shared" si="44"/>
        <v>85</v>
      </c>
      <c r="G26">
        <f t="shared" si="44"/>
        <v>0</v>
      </c>
      <c r="H26">
        <f t="shared" si="44"/>
        <v>15</v>
      </c>
      <c r="I26">
        <f t="shared" si="5"/>
        <v>5.8823529411764701</v>
      </c>
      <c r="J26">
        <f t="shared" si="44"/>
        <v>100</v>
      </c>
      <c r="K26">
        <f t="shared" si="44"/>
        <v>75</v>
      </c>
      <c r="L26">
        <f t="shared" si="6"/>
        <v>56.25</v>
      </c>
      <c r="M26">
        <f t="shared" ref="M26:U26" si="46">M12/19*100</f>
        <v>68.421052631578945</v>
      </c>
      <c r="N26">
        <f t="shared" ref="N26:P26" si="47">N12/25*100</f>
        <v>100</v>
      </c>
      <c r="O26">
        <f t="shared" si="47"/>
        <v>64</v>
      </c>
      <c r="P26">
        <f t="shared" si="47"/>
        <v>48</v>
      </c>
      <c r="Q26">
        <f t="shared" si="9"/>
        <v>34.782608695652172</v>
      </c>
      <c r="R26">
        <f t="shared" si="46"/>
        <v>100</v>
      </c>
      <c r="S26">
        <f t="shared" si="46"/>
        <v>63.157894736842103</v>
      </c>
      <c r="T26">
        <f t="shared" si="10"/>
        <v>73.91304347826086</v>
      </c>
      <c r="U26">
        <f t="shared" si="11"/>
        <v>44.444444444444443</v>
      </c>
    </row>
    <row r="27" spans="1:21">
      <c r="A27">
        <v>11</v>
      </c>
      <c r="B27">
        <f t="shared" ref="B27:K27" si="48">B13/20*100</f>
        <v>95</v>
      </c>
      <c r="C27">
        <f t="shared" si="3"/>
        <v>44.444444444444443</v>
      </c>
      <c r="D27">
        <f t="shared" ref="D27:E27" si="49">D13/19*100</f>
        <v>52.631578947368418</v>
      </c>
      <c r="E27">
        <f t="shared" si="49"/>
        <v>52.631578947368418</v>
      </c>
      <c r="F27">
        <f t="shared" si="48"/>
        <v>85</v>
      </c>
      <c r="G27">
        <f t="shared" si="48"/>
        <v>0</v>
      </c>
      <c r="H27">
        <f t="shared" si="48"/>
        <v>15</v>
      </c>
      <c r="I27">
        <f t="shared" si="5"/>
        <v>5.8823529411764701</v>
      </c>
      <c r="J27">
        <f t="shared" si="48"/>
        <v>100</v>
      </c>
      <c r="K27">
        <f t="shared" si="48"/>
        <v>70</v>
      </c>
      <c r="L27">
        <f>L13/16*100</f>
        <v>56.25</v>
      </c>
      <c r="M27">
        <f t="shared" ref="M27:U27" si="50">M13/19*100</f>
        <v>63.157894736842103</v>
      </c>
      <c r="N27">
        <f t="shared" ref="N27:P27" si="51">N13/25*100</f>
        <v>100</v>
      </c>
      <c r="O27">
        <f t="shared" si="51"/>
        <v>60</v>
      </c>
      <c r="P27">
        <f t="shared" si="51"/>
        <v>44</v>
      </c>
      <c r="Q27">
        <f t="shared" si="9"/>
        <v>30.434782608695656</v>
      </c>
      <c r="R27">
        <f t="shared" si="50"/>
        <v>100</v>
      </c>
      <c r="S27">
        <f t="shared" si="50"/>
        <v>63.157894736842103</v>
      </c>
      <c r="T27">
        <f t="shared" si="10"/>
        <v>73.91304347826086</v>
      </c>
      <c r="U27">
        <f t="shared" si="11"/>
        <v>44.444444444444443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2017-06-23T03:13:10Z</dcterms:created>
  <dcterms:modified xsi:type="dcterms:W3CDTF">2017-06-23T03:52:58Z</dcterms:modified>
</cp:coreProperties>
</file>